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1 этап сайт 2025 переделать\"/>
    </mc:Choice>
  </mc:AlternateContent>
  <xr:revisionPtr revIDLastSave="0" documentId="13_ncr:1_{2761D5A2-1014-4CE6-ADBB-F6F81978D5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49" i="1"/>
  <c r="G50" i="1"/>
  <c r="G51" i="1"/>
  <c r="G52" i="1"/>
  <c r="G53" i="1"/>
  <c r="G54" i="1"/>
  <c r="G55" i="1"/>
  <c r="G56" i="1"/>
  <c r="G57" i="1"/>
  <c r="G58" i="1"/>
  <c r="G59" i="1"/>
  <c r="G42" i="1"/>
  <c r="G43" i="1"/>
  <c r="G44" i="1"/>
  <c r="G45" i="1"/>
  <c r="G46" i="1"/>
  <c r="G47" i="1"/>
  <c r="G48" i="1"/>
  <c r="G31" i="1"/>
  <c r="G32" i="1"/>
  <c r="G33" i="1"/>
  <c r="G34" i="1"/>
  <c r="G35" i="1"/>
  <c r="G36" i="1"/>
  <c r="G37" i="1"/>
  <c r="G38" i="1"/>
  <c r="G39" i="1"/>
  <c r="G40" i="1"/>
  <c r="G41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73" i="1" l="1"/>
</calcChain>
</file>

<file path=xl/sharedStrings.xml><?xml version="1.0" encoding="utf-8"?>
<sst xmlns="http://schemas.openxmlformats.org/spreadsheetml/2006/main" count="269" uniqueCount="139">
  <si>
    <t>№ п/п</t>
  </si>
  <si>
    <t>Форма выпуска</t>
  </si>
  <si>
    <t>Ед.изм.</t>
  </si>
  <si>
    <t>Кол-во</t>
  </si>
  <si>
    <t xml:space="preserve">Адреналин </t>
  </si>
  <si>
    <t>№10, ампулы 0,18 % 1мл.</t>
  </si>
  <si>
    <t>упаковка</t>
  </si>
  <si>
    <t>Амбробене, ампулы</t>
  </si>
  <si>
    <t>2,0 мл, № 5.</t>
  </si>
  <si>
    <t>Аммиак раствор флакон</t>
  </si>
  <si>
    <t>10%, 20 мл.</t>
  </si>
  <si>
    <t xml:space="preserve">Анальгин в ампулах </t>
  </si>
  <si>
    <t>2 мл., №10 50 %</t>
  </si>
  <si>
    <t xml:space="preserve">Аскорбиновая кислота в ампулах </t>
  </si>
  <si>
    <t>№ 10, 5% по 2 мл</t>
  </si>
  <si>
    <t>Аскорбиновая кислота драже</t>
  </si>
  <si>
    <t>флакон</t>
  </si>
  <si>
    <t>Ацетилсалициловая кислота таб</t>
  </si>
  <si>
    <t>500 мг. № 10</t>
  </si>
  <si>
    <t>Ацикловир мазь</t>
  </si>
  <si>
    <t>5% 5г</t>
  </si>
  <si>
    <t xml:space="preserve">Бахилы </t>
  </si>
  <si>
    <t>штук</t>
  </si>
  <si>
    <t>Бинт медицинский нестерильный</t>
  </si>
  <si>
    <t xml:space="preserve">7*14 </t>
  </si>
  <si>
    <t>Бинт медицинский стерильный</t>
  </si>
  <si>
    <t>Вазелин мазь</t>
  </si>
  <si>
    <t>25 гр. № 1</t>
  </si>
  <si>
    <t xml:space="preserve">Вата не стерильная </t>
  </si>
  <si>
    <t>50/100 гр</t>
  </si>
  <si>
    <t>Цианокобаламин  (Витамин В12)</t>
  </si>
  <si>
    <t>0,5 мг/мл 1 мл № 10</t>
  </si>
  <si>
    <t xml:space="preserve">Диклофенак –Акос р-р д/л в/м </t>
  </si>
  <si>
    <t>25 мг/мл, 3 мл № 10</t>
  </si>
  <si>
    <t xml:space="preserve">Димедрол </t>
  </si>
  <si>
    <t>1% 1 мл. № 10</t>
  </si>
  <si>
    <t xml:space="preserve">Долгит крем </t>
  </si>
  <si>
    <t xml:space="preserve">50 гр. 5% </t>
  </si>
  <si>
    <t xml:space="preserve">Дексаметазон </t>
  </si>
  <si>
    <t>4 мг/мл № 25</t>
  </si>
  <si>
    <t>Ибупрофен</t>
  </si>
  <si>
    <t>200 мг № 14</t>
  </si>
  <si>
    <t>Каптоприл</t>
  </si>
  <si>
    <t>25 мг. № 30</t>
  </si>
  <si>
    <t>Кеторол</t>
  </si>
  <si>
    <t xml:space="preserve">Кеторол таблетки </t>
  </si>
  <si>
    <t>№ 20, 10 мг.</t>
  </si>
  <si>
    <t>Кофеин - бензонат</t>
  </si>
  <si>
    <t>200 мг/мл, 1 мл, № 10</t>
  </si>
  <si>
    <t>Ксефокам</t>
  </si>
  <si>
    <t>8 мг. № 5</t>
  </si>
  <si>
    <t xml:space="preserve">Линимент Бальзамический тюбик   </t>
  </si>
  <si>
    <t>40 гр. № 1</t>
  </si>
  <si>
    <t xml:space="preserve">Лоперамид </t>
  </si>
  <si>
    <t>№ 10</t>
  </si>
  <si>
    <t xml:space="preserve">Магния сульфат </t>
  </si>
  <si>
    <t>25 % 5 мл № 5</t>
  </si>
  <si>
    <t>Маска медицинская</t>
  </si>
  <si>
    <t>№ 50 штук</t>
  </si>
  <si>
    <t xml:space="preserve">Мукалтин </t>
  </si>
  <si>
    <t>50 мг № 10</t>
  </si>
  <si>
    <t>Натрия хлорид раствор</t>
  </si>
  <si>
    <t>0,9%, 100 мл.</t>
  </si>
  <si>
    <t xml:space="preserve">Новокаин </t>
  </si>
  <si>
    <t>0,5% 5 мл. № 10</t>
  </si>
  <si>
    <t>20 мг № 20 или 40 мг</t>
  </si>
  <si>
    <t>Пакет для медицинских отходов</t>
  </si>
  <si>
    <t xml:space="preserve">Класс Б, цвет желтый, размер </t>
  </si>
  <si>
    <t>штука</t>
  </si>
  <si>
    <t xml:space="preserve">Класс А, цвет белый, размер </t>
  </si>
  <si>
    <t>Панкреатин</t>
  </si>
  <si>
    <t>25 ЕД № 60</t>
  </si>
  <si>
    <t xml:space="preserve">Парацетамол таблетки </t>
  </si>
  <si>
    <t>№ 10, 0,5</t>
  </si>
  <si>
    <t>Пентоксифиллин</t>
  </si>
  <si>
    <t xml:space="preserve"> 2% 5 мл. № 5</t>
  </si>
  <si>
    <t xml:space="preserve">Перекись водорода </t>
  </si>
  <si>
    <t>3% 100 мл.</t>
  </si>
  <si>
    <t>Перчатки латексные не стерильные  размер М, L  в упаковке № 100</t>
  </si>
  <si>
    <t xml:space="preserve">Повидон-йод </t>
  </si>
  <si>
    <t>100 мл 10%</t>
  </si>
  <si>
    <t xml:space="preserve">Преднизолон </t>
  </si>
  <si>
    <t xml:space="preserve"> 30 мг/мл, 1 мл № 3</t>
  </si>
  <si>
    <t>Регидрон Оптим</t>
  </si>
  <si>
    <t>10,7 г № 20</t>
  </si>
  <si>
    <t xml:space="preserve">Сальбутамол аэрозоль </t>
  </si>
  <si>
    <t>100 мкг/200 доз</t>
  </si>
  <si>
    <t>Система для инфузии</t>
  </si>
  <si>
    <t xml:space="preserve">Спирт этиловый </t>
  </si>
  <si>
    <t xml:space="preserve">70 % 100 мл, </t>
  </si>
  <si>
    <t xml:space="preserve">Сомнол </t>
  </si>
  <si>
    <t>7,5 мг № 30</t>
  </si>
  <si>
    <t>Супрастин ампула раствор</t>
  </si>
  <si>
    <t>20 мг/мл, № 5 1,0 мл</t>
  </si>
  <si>
    <t xml:space="preserve">Супрастин таблетки </t>
  </si>
  <si>
    <t>25 мг, № 20</t>
  </si>
  <si>
    <t xml:space="preserve">Тригрим </t>
  </si>
  <si>
    <t>2,5 мг № 30</t>
  </si>
  <si>
    <t>№ 30, 200 мг.</t>
  </si>
  <si>
    <t xml:space="preserve">Теофил таблетки </t>
  </si>
  <si>
    <t>№ 50</t>
  </si>
  <si>
    <t xml:space="preserve">Уголь активированный </t>
  </si>
  <si>
    <t>№ 10, 250 мг.</t>
  </si>
  <si>
    <t xml:space="preserve">Фуросемид ампулы </t>
  </si>
  <si>
    <t>№ 10, 2 мл 1 %</t>
  </si>
  <si>
    <t xml:space="preserve">Ципролет </t>
  </si>
  <si>
    <t>500 мг № 10</t>
  </si>
  <si>
    <t xml:space="preserve">Циклодол </t>
  </si>
  <si>
    <t>2 мг № 50</t>
  </si>
  <si>
    <t>Церукал ампулы</t>
  </si>
  <si>
    <t>10 мг/2 мл. № 10</t>
  </si>
  <si>
    <t xml:space="preserve">Цефазолин флакон </t>
  </si>
  <si>
    <t>1 гр. № 50</t>
  </si>
  <si>
    <t>Цефтриаксон</t>
  </si>
  <si>
    <r>
      <t>Шапочка берет о</t>
    </r>
    <r>
      <rPr>
        <sz val="12"/>
        <color rgb="FF000000"/>
        <rFont val="Times New Roman"/>
        <family val="1"/>
        <charset val="204"/>
      </rPr>
      <t xml:space="preserve">дноразовые </t>
    </r>
  </si>
  <si>
    <t xml:space="preserve">Шприц медицинский </t>
  </si>
  <si>
    <t>10 мл</t>
  </si>
  <si>
    <t>Шприц медицинский</t>
  </si>
  <si>
    <t>2 мл</t>
  </si>
  <si>
    <t>5 мл</t>
  </si>
  <si>
    <t>20 мл</t>
  </si>
  <si>
    <t xml:space="preserve">   штука</t>
  </si>
  <si>
    <t xml:space="preserve">Эуфиллин </t>
  </si>
  <si>
    <t>24 мг/мл. 5 мл. № 10</t>
  </si>
  <si>
    <t>Лек-ва</t>
  </si>
  <si>
    <t>Сумма</t>
  </si>
  <si>
    <t>Итого:</t>
  </si>
  <si>
    <t xml:space="preserve">Место поставки товара осуществляется по адресу: индекс 021704, РК, Акмолинская область, г.Щучинск, ул.Ондирис, д.1 на условиях DDP ИНКОТЕРМС 2010 (включая все затраты потенциального поставщика на транспортировку, страхование, уплату таможенныхпошлин, НДС и других налогов, платежей и сборов, и другие расходы). 
</t>
  </si>
  <si>
    <t>№ 200</t>
  </si>
  <si>
    <t>Лекарственные средства и средства медицинского назначения на 2025 год</t>
  </si>
  <si>
    <t>Международное непатентованное название / Торговое наименование</t>
  </si>
  <si>
    <t>Цена за ед., тг</t>
  </si>
  <si>
    <t>в течение 16 календарных дней со дня получения заявки</t>
  </si>
  <si>
    <t>Cроки поставки</t>
  </si>
  <si>
    <t>x</t>
  </si>
  <si>
    <t>амп 30мг/мл №10</t>
  </si>
  <si>
    <r>
      <t>0,9%</t>
    </r>
    <r>
      <rPr>
        <sz val="12"/>
        <rFont val="Times New Roman"/>
        <family val="1"/>
        <charset val="204"/>
      </rPr>
      <t>, 250мл.</t>
    </r>
  </si>
  <si>
    <t>ОМЕЗ 20мг N30 капс</t>
  </si>
  <si>
    <t>50 пар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</si>
</sst>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sz val="11"/>
      <color theme="1"/>
      <name val="Arial Black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6" fillId="2" borderId="15" xfId="0" applyFont="1" applyFill="1" applyBorder="1" applyAlignment="1">
      <alignment wrapText="1"/>
    </xf>
    <xf numFmtId="0" fontId="0" fillId="0" borderId="16" xfId="0" applyBorder="1"/>
    <xf numFmtId="0" fontId="7" fillId="0" borderId="0" xfId="0" applyFont="1"/>
    <xf numFmtId="0" fontId="0" fillId="0" borderId="9" xfId="0" applyFill="1" applyBorder="1"/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12" xfId="0" applyBorder="1" applyAlignment="1">
      <alignment vertical="center"/>
    </xf>
    <xf numFmtId="0" fontId="0" fillId="0" borderId="16" xfId="0" applyBorder="1" applyAlignment="1">
      <alignment horizontal="center"/>
    </xf>
    <xf numFmtId="0" fontId="8" fillId="0" borderId="5" xfId="0" applyFont="1" applyBorder="1"/>
    <xf numFmtId="0" fontId="9" fillId="0" borderId="8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78"/>
  <sheetViews>
    <sheetView tabSelected="1" topLeftCell="A55" zoomScaleNormal="100" workbookViewId="0">
      <selection activeCell="A25" sqref="A25:XFD25"/>
    </sheetView>
  </sheetViews>
  <sheetFormatPr defaultRowHeight="15" x14ac:dyDescent="0.25"/>
  <cols>
    <col min="1" max="1" width="7.85546875" customWidth="1"/>
    <col min="2" max="2" width="45.7109375" customWidth="1"/>
    <col min="3" max="3" width="30" customWidth="1"/>
    <col min="4" max="4" width="12.42578125" customWidth="1"/>
    <col min="5" max="5" width="10" customWidth="1"/>
    <col min="6" max="6" width="18" customWidth="1"/>
    <col min="7" max="7" width="16.28515625" customWidth="1"/>
    <col min="8" max="8" width="42.140625" customWidth="1"/>
    <col min="9" max="9" width="14.85546875" customWidth="1"/>
  </cols>
  <sheetData>
    <row r="3" spans="1:9" ht="18.75" x14ac:dyDescent="0.3">
      <c r="B3" s="50" t="s">
        <v>129</v>
      </c>
      <c r="C3" s="50"/>
      <c r="D3" s="50"/>
      <c r="E3" s="50"/>
      <c r="F3" s="50"/>
      <c r="G3" s="50"/>
    </row>
    <row r="5" spans="1:9" ht="19.5" thickBot="1" x14ac:dyDescent="0.45">
      <c r="B5" s="15" t="s">
        <v>124</v>
      </c>
    </row>
    <row r="6" spans="1:9" ht="30.75" customHeight="1" x14ac:dyDescent="0.25">
      <c r="A6" s="1"/>
      <c r="B6" s="47" t="s">
        <v>130</v>
      </c>
      <c r="C6" s="47" t="s">
        <v>1</v>
      </c>
      <c r="D6" s="47" t="s">
        <v>2</v>
      </c>
      <c r="E6" s="47" t="s">
        <v>3</v>
      </c>
      <c r="F6" s="35" t="s">
        <v>131</v>
      </c>
      <c r="G6" s="35" t="s">
        <v>125</v>
      </c>
      <c r="H6" s="25" t="s">
        <v>133</v>
      </c>
      <c r="I6" s="26"/>
    </row>
    <row r="7" spans="1:9" ht="15.75" x14ac:dyDescent="0.25">
      <c r="A7" s="2"/>
      <c r="B7" s="48"/>
      <c r="C7" s="48"/>
      <c r="D7" s="48"/>
      <c r="E7" s="48"/>
      <c r="F7" s="36"/>
      <c r="G7" s="36"/>
      <c r="H7" s="27"/>
      <c r="I7" s="28"/>
    </row>
    <row r="8" spans="1:9" ht="47.25" customHeight="1" thickBot="1" x14ac:dyDescent="0.3">
      <c r="A8" s="3" t="s">
        <v>0</v>
      </c>
      <c r="B8" s="49"/>
      <c r="C8" s="49"/>
      <c r="D8" s="49"/>
      <c r="E8" s="49"/>
      <c r="F8" s="37"/>
      <c r="G8" s="37"/>
      <c r="H8" s="29"/>
      <c r="I8" s="30"/>
    </row>
    <row r="9" spans="1:9" ht="23.25" customHeight="1" thickBot="1" x14ac:dyDescent="0.3">
      <c r="A9" s="4">
        <v>1</v>
      </c>
      <c r="B9" s="5" t="s">
        <v>4</v>
      </c>
      <c r="C9" s="5" t="s">
        <v>5</v>
      </c>
      <c r="D9" s="6" t="s">
        <v>6</v>
      </c>
      <c r="E9" s="6">
        <v>1</v>
      </c>
      <c r="F9" s="21">
        <v>1420</v>
      </c>
      <c r="G9" s="12">
        <f>E9*F9</f>
        <v>1420</v>
      </c>
      <c r="H9" s="31" t="s">
        <v>132</v>
      </c>
      <c r="I9" s="32"/>
    </row>
    <row r="10" spans="1:9" ht="16.5" thickBot="1" x14ac:dyDescent="0.3">
      <c r="A10" s="4">
        <v>2</v>
      </c>
      <c r="B10" s="5" t="s">
        <v>7</v>
      </c>
      <c r="C10" s="5" t="s">
        <v>8</v>
      </c>
      <c r="D10" s="6" t="s">
        <v>6</v>
      </c>
      <c r="E10" s="6">
        <v>50</v>
      </c>
      <c r="F10" s="11">
        <v>1810</v>
      </c>
      <c r="G10" s="12">
        <f t="shared" ref="G10:G30" si="0">E10*F10</f>
        <v>90500</v>
      </c>
      <c r="H10" s="33" t="s">
        <v>132</v>
      </c>
      <c r="I10" s="34"/>
    </row>
    <row r="11" spans="1:9" ht="16.5" thickBot="1" x14ac:dyDescent="0.3">
      <c r="A11" s="4">
        <v>3</v>
      </c>
      <c r="B11" s="5" t="s">
        <v>9</v>
      </c>
      <c r="C11" s="5" t="s">
        <v>10</v>
      </c>
      <c r="D11" s="6" t="s">
        <v>6</v>
      </c>
      <c r="E11" s="6">
        <v>10</v>
      </c>
      <c r="F11" s="11">
        <v>125</v>
      </c>
      <c r="G11" s="12">
        <f t="shared" si="0"/>
        <v>1250</v>
      </c>
      <c r="H11" s="33" t="s">
        <v>132</v>
      </c>
      <c r="I11" s="34"/>
    </row>
    <row r="12" spans="1:9" ht="16.5" thickBot="1" x14ac:dyDescent="0.3">
      <c r="A12" s="17">
        <v>4</v>
      </c>
      <c r="B12" s="5" t="s">
        <v>11</v>
      </c>
      <c r="C12" s="5" t="s">
        <v>12</v>
      </c>
      <c r="D12" s="6" t="s">
        <v>6</v>
      </c>
      <c r="E12" s="6">
        <v>50</v>
      </c>
      <c r="F12" s="10">
        <v>650</v>
      </c>
      <c r="G12" s="12">
        <f t="shared" si="0"/>
        <v>32500</v>
      </c>
      <c r="H12" s="9" t="s">
        <v>132</v>
      </c>
      <c r="I12" s="18"/>
    </row>
    <row r="13" spans="1:9" ht="16.5" thickBot="1" x14ac:dyDescent="0.3">
      <c r="A13" s="17">
        <v>5</v>
      </c>
      <c r="B13" s="5" t="s">
        <v>13</v>
      </c>
      <c r="C13" s="5" t="s">
        <v>14</v>
      </c>
      <c r="D13" s="6" t="s">
        <v>6</v>
      </c>
      <c r="E13" s="6">
        <v>50</v>
      </c>
      <c r="F13" s="10">
        <v>644</v>
      </c>
      <c r="G13" s="12">
        <f t="shared" si="0"/>
        <v>32200</v>
      </c>
      <c r="H13" s="9" t="s">
        <v>132</v>
      </c>
      <c r="I13" s="19"/>
    </row>
    <row r="14" spans="1:9" ht="16.5" thickBot="1" x14ac:dyDescent="0.3">
      <c r="A14" s="17">
        <v>6</v>
      </c>
      <c r="B14" s="5" t="s">
        <v>15</v>
      </c>
      <c r="C14" s="24" t="s">
        <v>128</v>
      </c>
      <c r="D14" s="6" t="s">
        <v>16</v>
      </c>
      <c r="E14" s="6">
        <v>100</v>
      </c>
      <c r="F14" s="10">
        <v>250</v>
      </c>
      <c r="G14" s="12">
        <f t="shared" si="0"/>
        <v>25000</v>
      </c>
      <c r="H14" s="9" t="s">
        <v>132</v>
      </c>
      <c r="I14" s="19"/>
    </row>
    <row r="15" spans="1:9" ht="16.5" thickBot="1" x14ac:dyDescent="0.3">
      <c r="A15" s="17">
        <v>7</v>
      </c>
      <c r="B15" s="5" t="s">
        <v>17</v>
      </c>
      <c r="C15" s="5" t="s">
        <v>18</v>
      </c>
      <c r="D15" s="6" t="s">
        <v>6</v>
      </c>
      <c r="E15" s="6">
        <v>50</v>
      </c>
      <c r="F15" s="9">
        <v>140</v>
      </c>
      <c r="G15" s="12">
        <f t="shared" si="0"/>
        <v>7000</v>
      </c>
      <c r="H15" s="9" t="s">
        <v>132</v>
      </c>
      <c r="I15" s="19"/>
    </row>
    <row r="16" spans="1:9" ht="16.5" thickBot="1" x14ac:dyDescent="0.3">
      <c r="A16" s="17">
        <v>8</v>
      </c>
      <c r="B16" s="5" t="s">
        <v>19</v>
      </c>
      <c r="C16" s="5" t="s">
        <v>20</v>
      </c>
      <c r="D16" s="6" t="s">
        <v>6</v>
      </c>
      <c r="E16" s="6">
        <v>10</v>
      </c>
      <c r="F16" s="11">
        <v>312</v>
      </c>
      <c r="G16" s="12">
        <f t="shared" si="0"/>
        <v>3120</v>
      </c>
      <c r="H16" s="9" t="s">
        <v>132</v>
      </c>
      <c r="I16" s="19"/>
    </row>
    <row r="17" spans="1:9" ht="16.5" thickBot="1" x14ac:dyDescent="0.3">
      <c r="A17" s="17">
        <v>9</v>
      </c>
      <c r="B17" s="5" t="s">
        <v>21</v>
      </c>
      <c r="C17" s="5"/>
      <c r="D17" s="6" t="s">
        <v>22</v>
      </c>
      <c r="E17" s="6">
        <v>500</v>
      </c>
      <c r="F17" s="11">
        <v>20</v>
      </c>
      <c r="G17" s="12">
        <f t="shared" si="0"/>
        <v>10000</v>
      </c>
      <c r="H17" s="9" t="s">
        <v>132</v>
      </c>
      <c r="I17" s="19"/>
    </row>
    <row r="18" spans="1:9" ht="16.5" thickBot="1" x14ac:dyDescent="0.3">
      <c r="A18" s="17">
        <v>10</v>
      </c>
      <c r="B18" s="5" t="s">
        <v>23</v>
      </c>
      <c r="C18" s="5" t="s">
        <v>24</v>
      </c>
      <c r="D18" s="6" t="s">
        <v>6</v>
      </c>
      <c r="E18" s="6">
        <v>500</v>
      </c>
      <c r="F18" s="11">
        <v>150</v>
      </c>
      <c r="G18" s="12">
        <f t="shared" si="0"/>
        <v>75000</v>
      </c>
      <c r="H18" s="9" t="s">
        <v>132</v>
      </c>
      <c r="I18" s="19"/>
    </row>
    <row r="19" spans="1:9" ht="16.5" thickBot="1" x14ac:dyDescent="0.3">
      <c r="A19" s="17">
        <v>11</v>
      </c>
      <c r="B19" s="5" t="s">
        <v>25</v>
      </c>
      <c r="C19" s="5" t="s">
        <v>24</v>
      </c>
      <c r="D19" s="6" t="s">
        <v>6</v>
      </c>
      <c r="E19" s="6">
        <v>500</v>
      </c>
      <c r="F19" s="10">
        <v>160</v>
      </c>
      <c r="G19" s="12">
        <f t="shared" si="0"/>
        <v>80000</v>
      </c>
      <c r="H19" s="9" t="s">
        <v>132</v>
      </c>
      <c r="I19" s="19"/>
    </row>
    <row r="20" spans="1:9" ht="16.5" thickBot="1" x14ac:dyDescent="0.3">
      <c r="A20" s="17">
        <v>14</v>
      </c>
      <c r="B20" s="5" t="s">
        <v>26</v>
      </c>
      <c r="C20" s="5" t="s">
        <v>27</v>
      </c>
      <c r="D20" s="6" t="s">
        <v>6</v>
      </c>
      <c r="E20" s="6">
        <v>10</v>
      </c>
      <c r="F20" s="11">
        <v>380</v>
      </c>
      <c r="G20" s="12">
        <f t="shared" si="0"/>
        <v>3800</v>
      </c>
      <c r="H20" s="9" t="s">
        <v>132</v>
      </c>
      <c r="I20" s="19"/>
    </row>
    <row r="21" spans="1:9" ht="16.5" thickBot="1" x14ac:dyDescent="0.3">
      <c r="A21" s="17">
        <v>15</v>
      </c>
      <c r="B21" s="5" t="s">
        <v>28</v>
      </c>
      <c r="C21" s="5" t="s">
        <v>29</v>
      </c>
      <c r="D21" s="6" t="s">
        <v>6</v>
      </c>
      <c r="E21" s="6">
        <v>200</v>
      </c>
      <c r="F21" s="11">
        <v>400</v>
      </c>
      <c r="G21" s="12">
        <f t="shared" si="0"/>
        <v>80000</v>
      </c>
      <c r="H21" s="9" t="s">
        <v>132</v>
      </c>
      <c r="I21" s="19"/>
    </row>
    <row r="22" spans="1:9" ht="16.5" thickBot="1" x14ac:dyDescent="0.3">
      <c r="A22" s="17">
        <v>16</v>
      </c>
      <c r="B22" s="5" t="s">
        <v>30</v>
      </c>
      <c r="C22" s="5" t="s">
        <v>31</v>
      </c>
      <c r="D22" s="6" t="s">
        <v>6</v>
      </c>
      <c r="E22" s="6">
        <v>10</v>
      </c>
      <c r="F22" s="11">
        <v>434</v>
      </c>
      <c r="G22" s="12">
        <f t="shared" si="0"/>
        <v>4340</v>
      </c>
      <c r="H22" s="9" t="s">
        <v>132</v>
      </c>
      <c r="I22" s="19"/>
    </row>
    <row r="23" spans="1:9" ht="16.5" thickBot="1" x14ac:dyDescent="0.3">
      <c r="A23" s="17">
        <v>17</v>
      </c>
      <c r="B23" s="5" t="s">
        <v>32</v>
      </c>
      <c r="C23" s="5" t="s">
        <v>33</v>
      </c>
      <c r="D23" s="6" t="s">
        <v>6</v>
      </c>
      <c r="E23" s="6">
        <v>80</v>
      </c>
      <c r="F23" s="11">
        <v>500</v>
      </c>
      <c r="G23" s="12">
        <f t="shared" si="0"/>
        <v>40000</v>
      </c>
      <c r="H23" s="9" t="s">
        <v>132</v>
      </c>
      <c r="I23" s="19"/>
    </row>
    <row r="24" spans="1:9" ht="16.5" thickBot="1" x14ac:dyDescent="0.3">
      <c r="A24" s="17">
        <v>18</v>
      </c>
      <c r="B24" s="5" t="s">
        <v>34</v>
      </c>
      <c r="C24" s="5" t="s">
        <v>35</v>
      </c>
      <c r="D24" s="6" t="s">
        <v>6</v>
      </c>
      <c r="E24" s="6">
        <v>50</v>
      </c>
      <c r="F24" s="11">
        <v>520</v>
      </c>
      <c r="G24" s="12">
        <f t="shared" si="0"/>
        <v>26000</v>
      </c>
      <c r="H24" s="9" t="s">
        <v>132</v>
      </c>
      <c r="I24" s="19"/>
    </row>
    <row r="25" spans="1:9" ht="16.5" thickBot="1" x14ac:dyDescent="0.3">
      <c r="A25" s="17">
        <v>20</v>
      </c>
      <c r="B25" s="5" t="s">
        <v>36</v>
      </c>
      <c r="C25" s="5" t="s">
        <v>37</v>
      </c>
      <c r="D25" s="6" t="s">
        <v>6</v>
      </c>
      <c r="E25" s="6">
        <v>15</v>
      </c>
      <c r="F25" s="11">
        <v>1620</v>
      </c>
      <c r="G25" s="12">
        <f t="shared" si="0"/>
        <v>24300</v>
      </c>
      <c r="H25" s="9" t="s">
        <v>132</v>
      </c>
      <c r="I25" s="19"/>
    </row>
    <row r="26" spans="1:9" ht="16.5" thickBot="1" x14ac:dyDescent="0.3">
      <c r="A26" s="17">
        <v>21</v>
      </c>
      <c r="B26" s="5" t="s">
        <v>38</v>
      </c>
      <c r="C26" s="5" t="s">
        <v>39</v>
      </c>
      <c r="D26" s="6" t="s">
        <v>6</v>
      </c>
      <c r="E26" s="6">
        <v>10</v>
      </c>
      <c r="F26" s="11">
        <v>2240</v>
      </c>
      <c r="G26" s="12">
        <f t="shared" si="0"/>
        <v>22400</v>
      </c>
      <c r="H26" s="9" t="s">
        <v>132</v>
      </c>
      <c r="I26" s="19"/>
    </row>
    <row r="27" spans="1:9" ht="16.5" thickBot="1" x14ac:dyDescent="0.3">
      <c r="A27" s="17">
        <v>22</v>
      </c>
      <c r="B27" s="7" t="s">
        <v>40</v>
      </c>
      <c r="C27" s="5" t="s">
        <v>41</v>
      </c>
      <c r="D27" s="6" t="s">
        <v>6</v>
      </c>
      <c r="E27" s="6">
        <v>50</v>
      </c>
      <c r="F27" s="10">
        <v>625</v>
      </c>
      <c r="G27" s="12">
        <f t="shared" si="0"/>
        <v>31250</v>
      </c>
      <c r="H27" s="9" t="s">
        <v>132</v>
      </c>
      <c r="I27" s="19"/>
    </row>
    <row r="28" spans="1:9" ht="16.5" thickBot="1" x14ac:dyDescent="0.3">
      <c r="A28" s="17">
        <v>23</v>
      </c>
      <c r="B28" s="5" t="s">
        <v>42</v>
      </c>
      <c r="C28" s="5" t="s">
        <v>43</v>
      </c>
      <c r="D28" s="6" t="s">
        <v>6</v>
      </c>
      <c r="E28" s="6">
        <v>100</v>
      </c>
      <c r="F28" s="10">
        <v>950</v>
      </c>
      <c r="G28" s="12">
        <f t="shared" si="0"/>
        <v>95000</v>
      </c>
      <c r="H28" s="9" t="s">
        <v>132</v>
      </c>
      <c r="I28" s="19"/>
    </row>
    <row r="29" spans="1:9" ht="16.5" thickBot="1" x14ac:dyDescent="0.3">
      <c r="A29" s="17">
        <v>24</v>
      </c>
      <c r="B29" s="5" t="s">
        <v>44</v>
      </c>
      <c r="C29" s="24" t="s">
        <v>135</v>
      </c>
      <c r="D29" s="6" t="s">
        <v>6</v>
      </c>
      <c r="E29" s="6">
        <v>60</v>
      </c>
      <c r="F29" s="10">
        <v>1492</v>
      </c>
      <c r="G29" s="12">
        <f t="shared" si="0"/>
        <v>89520</v>
      </c>
      <c r="H29" s="9" t="s">
        <v>132</v>
      </c>
      <c r="I29" s="19"/>
    </row>
    <row r="30" spans="1:9" ht="16.5" thickBot="1" x14ac:dyDescent="0.3">
      <c r="A30" s="4">
        <v>26</v>
      </c>
      <c r="B30" s="5" t="s">
        <v>45</v>
      </c>
      <c r="C30" s="5" t="s">
        <v>46</v>
      </c>
      <c r="D30" s="6" t="s">
        <v>6</v>
      </c>
      <c r="E30" s="6">
        <v>20</v>
      </c>
      <c r="F30" s="9">
        <v>600</v>
      </c>
      <c r="G30" s="12">
        <f t="shared" si="0"/>
        <v>12000</v>
      </c>
      <c r="H30" s="9" t="s">
        <v>132</v>
      </c>
      <c r="I30" s="19"/>
    </row>
    <row r="31" spans="1:9" ht="16.5" thickBot="1" x14ac:dyDescent="0.3">
      <c r="A31" s="4">
        <v>27</v>
      </c>
      <c r="B31" s="5" t="s">
        <v>47</v>
      </c>
      <c r="C31" s="5" t="s">
        <v>48</v>
      </c>
      <c r="D31" s="6" t="s">
        <v>6</v>
      </c>
      <c r="E31" s="6">
        <v>5</v>
      </c>
      <c r="F31" s="11">
        <v>355</v>
      </c>
      <c r="G31" s="12">
        <f t="shared" ref="G31:G59" si="1">E31*F31</f>
        <v>1775</v>
      </c>
      <c r="H31" s="9" t="s">
        <v>132</v>
      </c>
      <c r="I31" s="19"/>
    </row>
    <row r="32" spans="1:9" ht="16.5" thickBot="1" x14ac:dyDescent="0.3">
      <c r="A32" s="17">
        <v>28</v>
      </c>
      <c r="B32" s="5" t="s">
        <v>49</v>
      </c>
      <c r="C32" s="5" t="s">
        <v>50</v>
      </c>
      <c r="D32" s="6" t="s">
        <v>6</v>
      </c>
      <c r="E32" s="6">
        <v>20</v>
      </c>
      <c r="F32" s="11">
        <v>9128</v>
      </c>
      <c r="G32" s="12">
        <f t="shared" si="1"/>
        <v>182560</v>
      </c>
      <c r="H32" s="9" t="s">
        <v>132</v>
      </c>
      <c r="I32" s="19"/>
    </row>
    <row r="33" spans="1:9" ht="16.5" thickBot="1" x14ac:dyDescent="0.3">
      <c r="A33" s="17">
        <v>29</v>
      </c>
      <c r="B33" s="5" t="s">
        <v>51</v>
      </c>
      <c r="C33" s="5" t="s">
        <v>52</v>
      </c>
      <c r="D33" s="6" t="s">
        <v>6</v>
      </c>
      <c r="E33" s="6">
        <v>10</v>
      </c>
      <c r="F33" s="10">
        <v>360</v>
      </c>
      <c r="G33" s="12">
        <f t="shared" si="1"/>
        <v>3600</v>
      </c>
      <c r="H33" s="9" t="s">
        <v>132</v>
      </c>
      <c r="I33" s="19"/>
    </row>
    <row r="34" spans="1:9" ht="16.5" thickBot="1" x14ac:dyDescent="0.3">
      <c r="A34" s="17">
        <v>30</v>
      </c>
      <c r="B34" s="5" t="s">
        <v>53</v>
      </c>
      <c r="C34" s="5" t="s">
        <v>54</v>
      </c>
      <c r="D34" s="6" t="s">
        <v>6</v>
      </c>
      <c r="E34" s="6">
        <v>80</v>
      </c>
      <c r="F34" s="11">
        <v>130</v>
      </c>
      <c r="G34" s="12">
        <f t="shared" si="1"/>
        <v>10400</v>
      </c>
      <c r="H34" s="9" t="s">
        <v>132</v>
      </c>
      <c r="I34" s="19"/>
    </row>
    <row r="35" spans="1:9" ht="16.5" thickBot="1" x14ac:dyDescent="0.3">
      <c r="A35" s="17">
        <v>31</v>
      </c>
      <c r="B35" s="5" t="s">
        <v>55</v>
      </c>
      <c r="C35" s="5" t="s">
        <v>56</v>
      </c>
      <c r="D35" s="6" t="s">
        <v>6</v>
      </c>
      <c r="E35" s="6">
        <v>20</v>
      </c>
      <c r="F35" s="11">
        <v>475</v>
      </c>
      <c r="G35" s="12">
        <f t="shared" si="1"/>
        <v>9500</v>
      </c>
      <c r="H35" s="9" t="s">
        <v>132</v>
      </c>
      <c r="I35" s="19"/>
    </row>
    <row r="36" spans="1:9" ht="16.5" thickBot="1" x14ac:dyDescent="0.3">
      <c r="A36" s="17">
        <v>32</v>
      </c>
      <c r="B36" s="5" t="s">
        <v>57</v>
      </c>
      <c r="C36" s="5" t="s">
        <v>58</v>
      </c>
      <c r="D36" s="6" t="s">
        <v>6</v>
      </c>
      <c r="E36" s="6">
        <v>200</v>
      </c>
      <c r="F36" s="11">
        <v>750</v>
      </c>
      <c r="G36" s="12">
        <f t="shared" si="1"/>
        <v>150000</v>
      </c>
      <c r="H36" s="9" t="s">
        <v>132</v>
      </c>
      <c r="I36" s="19"/>
    </row>
    <row r="37" spans="1:9" ht="16.5" thickBot="1" x14ac:dyDescent="0.3">
      <c r="A37" s="17">
        <v>33</v>
      </c>
      <c r="B37" s="5" t="s">
        <v>59</v>
      </c>
      <c r="C37" s="5" t="s">
        <v>60</v>
      </c>
      <c r="D37" s="6" t="s">
        <v>6</v>
      </c>
      <c r="E37" s="6">
        <v>30</v>
      </c>
      <c r="F37" s="10">
        <v>255</v>
      </c>
      <c r="G37" s="12">
        <f t="shared" si="1"/>
        <v>7650</v>
      </c>
      <c r="H37" s="9" t="s">
        <v>132</v>
      </c>
      <c r="I37" s="19"/>
    </row>
    <row r="38" spans="1:9" ht="16.5" thickBot="1" x14ac:dyDescent="0.3">
      <c r="A38" s="17">
        <v>34</v>
      </c>
      <c r="B38" s="5" t="s">
        <v>61</v>
      </c>
      <c r="C38" s="5" t="s">
        <v>62</v>
      </c>
      <c r="D38" s="6" t="s">
        <v>16</v>
      </c>
      <c r="E38" s="6">
        <v>500</v>
      </c>
      <c r="F38" s="11">
        <v>273</v>
      </c>
      <c r="G38" s="12">
        <f t="shared" si="1"/>
        <v>136500</v>
      </c>
      <c r="H38" s="9" t="s">
        <v>132</v>
      </c>
      <c r="I38" s="19"/>
    </row>
    <row r="39" spans="1:9" ht="16.5" thickBot="1" x14ac:dyDescent="0.3">
      <c r="A39" s="17">
        <v>35</v>
      </c>
      <c r="B39" s="5" t="s">
        <v>61</v>
      </c>
      <c r="C39" s="5" t="s">
        <v>136</v>
      </c>
      <c r="D39" s="6" t="s">
        <v>16</v>
      </c>
      <c r="E39" s="6">
        <v>500</v>
      </c>
      <c r="F39" s="11">
        <v>300</v>
      </c>
      <c r="G39" s="12">
        <f t="shared" si="1"/>
        <v>150000</v>
      </c>
      <c r="H39" s="9" t="s">
        <v>132</v>
      </c>
      <c r="I39" s="19"/>
    </row>
    <row r="40" spans="1:9" ht="16.5" thickBot="1" x14ac:dyDescent="0.3">
      <c r="A40" s="17">
        <v>36</v>
      </c>
      <c r="B40" s="5" t="s">
        <v>63</v>
      </c>
      <c r="C40" s="5" t="s">
        <v>64</v>
      </c>
      <c r="D40" s="6" t="s">
        <v>6</v>
      </c>
      <c r="E40" s="6">
        <v>200</v>
      </c>
      <c r="F40" s="11">
        <v>720</v>
      </c>
      <c r="G40" s="12">
        <f t="shared" si="1"/>
        <v>144000</v>
      </c>
      <c r="H40" s="9" t="s">
        <v>132</v>
      </c>
      <c r="I40" s="19"/>
    </row>
    <row r="41" spans="1:9" ht="16.5" thickBot="1" x14ac:dyDescent="0.3">
      <c r="A41" s="17">
        <v>37</v>
      </c>
      <c r="B41" s="24" t="s">
        <v>137</v>
      </c>
      <c r="C41" s="5" t="s">
        <v>65</v>
      </c>
      <c r="D41" s="6" t="s">
        <v>6</v>
      </c>
      <c r="E41" s="6">
        <v>20</v>
      </c>
      <c r="F41" s="11">
        <v>1926</v>
      </c>
      <c r="G41" s="12">
        <f t="shared" si="1"/>
        <v>38520</v>
      </c>
      <c r="H41" s="9" t="s">
        <v>132</v>
      </c>
      <c r="I41" s="19"/>
    </row>
    <row r="42" spans="1:9" ht="32.25" thickBot="1" x14ac:dyDescent="0.3">
      <c r="A42" s="17">
        <v>38</v>
      </c>
      <c r="B42" s="5" t="s">
        <v>66</v>
      </c>
      <c r="C42" s="5" t="s">
        <v>67</v>
      </c>
      <c r="D42" s="6" t="s">
        <v>68</v>
      </c>
      <c r="E42" s="6">
        <v>100</v>
      </c>
      <c r="F42" s="11">
        <v>45</v>
      </c>
      <c r="G42" s="12">
        <f>E42*F42</f>
        <v>4500</v>
      </c>
      <c r="H42" s="9" t="s">
        <v>132</v>
      </c>
      <c r="I42" s="19"/>
    </row>
    <row r="43" spans="1:9" ht="16.5" thickBot="1" x14ac:dyDescent="0.3">
      <c r="A43" s="17">
        <v>39</v>
      </c>
      <c r="B43" s="5" t="s">
        <v>66</v>
      </c>
      <c r="C43" s="5" t="s">
        <v>69</v>
      </c>
      <c r="D43" s="6" t="s">
        <v>68</v>
      </c>
      <c r="E43" s="6">
        <v>100</v>
      </c>
      <c r="F43" s="11">
        <v>45</v>
      </c>
      <c r="G43" s="12">
        <f t="shared" si="1"/>
        <v>4500</v>
      </c>
      <c r="H43" s="9" t="s">
        <v>132</v>
      </c>
      <c r="I43" s="19"/>
    </row>
    <row r="44" spans="1:9" ht="16.5" thickBot="1" x14ac:dyDescent="0.3">
      <c r="A44" s="17">
        <v>40</v>
      </c>
      <c r="B44" s="5" t="s">
        <v>70</v>
      </c>
      <c r="C44" s="5" t="s">
        <v>71</v>
      </c>
      <c r="D44" s="6" t="s">
        <v>6</v>
      </c>
      <c r="E44" s="6">
        <v>20</v>
      </c>
      <c r="F44" s="10">
        <v>685</v>
      </c>
      <c r="G44" s="12">
        <f t="shared" si="1"/>
        <v>13700</v>
      </c>
      <c r="H44" s="9" t="s">
        <v>132</v>
      </c>
      <c r="I44" s="19"/>
    </row>
    <row r="45" spans="1:9" ht="16.5" thickBot="1" x14ac:dyDescent="0.3">
      <c r="A45" s="17">
        <v>41</v>
      </c>
      <c r="B45" s="5" t="s">
        <v>72</v>
      </c>
      <c r="C45" s="5" t="s">
        <v>73</v>
      </c>
      <c r="D45" s="6" t="s">
        <v>6</v>
      </c>
      <c r="E45" s="6">
        <v>100</v>
      </c>
      <c r="F45" s="10">
        <v>170</v>
      </c>
      <c r="G45" s="12">
        <f t="shared" si="1"/>
        <v>17000</v>
      </c>
      <c r="H45" s="9" t="s">
        <v>132</v>
      </c>
      <c r="I45" s="19"/>
    </row>
    <row r="46" spans="1:9" ht="16.5" thickBot="1" x14ac:dyDescent="0.3">
      <c r="A46" s="17">
        <v>42</v>
      </c>
      <c r="B46" s="5" t="s">
        <v>74</v>
      </c>
      <c r="C46" s="5" t="s">
        <v>75</v>
      </c>
      <c r="D46" s="6" t="s">
        <v>6</v>
      </c>
      <c r="E46" s="6">
        <v>20</v>
      </c>
      <c r="F46" s="11">
        <v>630</v>
      </c>
      <c r="G46" s="12">
        <f t="shared" si="1"/>
        <v>12600</v>
      </c>
      <c r="H46" s="9" t="s">
        <v>132</v>
      </c>
      <c r="I46" s="19"/>
    </row>
    <row r="47" spans="1:9" ht="16.5" thickBot="1" x14ac:dyDescent="0.3">
      <c r="A47" s="4">
        <v>43</v>
      </c>
      <c r="B47" s="5" t="s">
        <v>76</v>
      </c>
      <c r="C47" s="5" t="s">
        <v>77</v>
      </c>
      <c r="D47" s="6" t="s">
        <v>16</v>
      </c>
      <c r="E47" s="6">
        <v>500</v>
      </c>
      <c r="F47" s="10">
        <v>170</v>
      </c>
      <c r="G47" s="12">
        <f t="shared" si="1"/>
        <v>85000</v>
      </c>
      <c r="H47" s="9" t="s">
        <v>132</v>
      </c>
      <c r="I47" s="19"/>
    </row>
    <row r="48" spans="1:9" ht="32.25" thickBot="1" x14ac:dyDescent="0.3">
      <c r="A48" s="17">
        <v>44</v>
      </c>
      <c r="B48" s="5" t="s">
        <v>78</v>
      </c>
      <c r="C48" s="5" t="s">
        <v>138</v>
      </c>
      <c r="D48" s="6" t="s">
        <v>6</v>
      </c>
      <c r="E48" s="6">
        <v>200</v>
      </c>
      <c r="F48" s="9">
        <v>2300</v>
      </c>
      <c r="G48" s="12">
        <f t="shared" si="1"/>
        <v>460000</v>
      </c>
      <c r="H48" s="9" t="s">
        <v>132</v>
      </c>
      <c r="I48" s="19"/>
    </row>
    <row r="49" spans="1:9" ht="16.5" thickBot="1" x14ac:dyDescent="0.3">
      <c r="A49" s="17">
        <v>45</v>
      </c>
      <c r="B49" s="5" t="s">
        <v>79</v>
      </c>
      <c r="C49" s="5" t="s">
        <v>80</v>
      </c>
      <c r="D49" s="6" t="s">
        <v>16</v>
      </c>
      <c r="E49" s="6">
        <v>100</v>
      </c>
      <c r="F49" s="11">
        <v>819</v>
      </c>
      <c r="G49" s="12">
        <f t="shared" si="1"/>
        <v>81900</v>
      </c>
      <c r="H49" s="9" t="s">
        <v>132</v>
      </c>
      <c r="I49" s="19"/>
    </row>
    <row r="50" spans="1:9" ht="16.5" thickBot="1" x14ac:dyDescent="0.3">
      <c r="A50" s="17">
        <v>46</v>
      </c>
      <c r="B50" s="5" t="s">
        <v>81</v>
      </c>
      <c r="C50" s="5" t="s">
        <v>82</v>
      </c>
      <c r="D50" s="6" t="s">
        <v>6</v>
      </c>
      <c r="E50" s="6">
        <v>30</v>
      </c>
      <c r="F50" s="11">
        <v>502</v>
      </c>
      <c r="G50" s="12">
        <f t="shared" si="1"/>
        <v>15060</v>
      </c>
      <c r="H50" s="9" t="s">
        <v>132</v>
      </c>
      <c r="I50" s="19"/>
    </row>
    <row r="51" spans="1:9" ht="16.5" thickBot="1" x14ac:dyDescent="0.3">
      <c r="A51" s="17">
        <v>47</v>
      </c>
      <c r="B51" s="5" t="s">
        <v>83</v>
      </c>
      <c r="C51" s="5" t="s">
        <v>84</v>
      </c>
      <c r="D51" s="6" t="s">
        <v>6</v>
      </c>
      <c r="E51" s="6">
        <v>1</v>
      </c>
      <c r="F51" s="11">
        <v>5900</v>
      </c>
      <c r="G51" s="12">
        <f t="shared" si="1"/>
        <v>5900</v>
      </c>
      <c r="H51" s="9" t="s">
        <v>132</v>
      </c>
      <c r="I51" s="19"/>
    </row>
    <row r="52" spans="1:9" ht="16.5" thickBot="1" x14ac:dyDescent="0.3">
      <c r="A52" s="17">
        <v>48</v>
      </c>
      <c r="B52" s="5" t="s">
        <v>85</v>
      </c>
      <c r="C52" s="5" t="s">
        <v>86</v>
      </c>
      <c r="D52" s="6" t="s">
        <v>16</v>
      </c>
      <c r="E52" s="6">
        <v>50</v>
      </c>
      <c r="F52" s="10">
        <v>1200</v>
      </c>
      <c r="G52" s="12">
        <f t="shared" si="1"/>
        <v>60000</v>
      </c>
      <c r="H52" s="9" t="s">
        <v>132</v>
      </c>
      <c r="I52" s="19"/>
    </row>
    <row r="53" spans="1:9" ht="16.5" thickBot="1" x14ac:dyDescent="0.3">
      <c r="A53" s="17">
        <v>49</v>
      </c>
      <c r="B53" s="5" t="s">
        <v>87</v>
      </c>
      <c r="C53" s="5"/>
      <c r="D53" s="6" t="s">
        <v>6</v>
      </c>
      <c r="E53" s="6">
        <v>1500</v>
      </c>
      <c r="F53" s="11">
        <v>60</v>
      </c>
      <c r="G53" s="12">
        <f t="shared" si="1"/>
        <v>90000</v>
      </c>
      <c r="H53" s="9" t="s">
        <v>132</v>
      </c>
      <c r="I53" s="19"/>
    </row>
    <row r="54" spans="1:9" ht="16.5" thickBot="1" x14ac:dyDescent="0.3">
      <c r="A54" s="17">
        <v>50</v>
      </c>
      <c r="B54" s="5" t="s">
        <v>88</v>
      </c>
      <c r="C54" s="5" t="s">
        <v>89</v>
      </c>
      <c r="D54" s="6" t="s">
        <v>16</v>
      </c>
      <c r="E54" s="6">
        <v>300</v>
      </c>
      <c r="F54" s="11">
        <v>390</v>
      </c>
      <c r="G54" s="12">
        <f t="shared" si="1"/>
        <v>117000</v>
      </c>
      <c r="H54" s="9" t="s">
        <v>132</v>
      </c>
      <c r="I54" s="19"/>
    </row>
    <row r="55" spans="1:9" ht="16.5" thickBot="1" x14ac:dyDescent="0.3">
      <c r="A55" s="17">
        <v>51</v>
      </c>
      <c r="B55" s="5" t="s">
        <v>90</v>
      </c>
      <c r="C55" s="5" t="s">
        <v>91</v>
      </c>
      <c r="D55" s="6" t="s">
        <v>6</v>
      </c>
      <c r="E55" s="6">
        <v>15</v>
      </c>
      <c r="F55" s="11">
        <v>5010</v>
      </c>
      <c r="G55" s="12">
        <f t="shared" si="1"/>
        <v>75150</v>
      </c>
      <c r="H55" s="9" t="s">
        <v>132</v>
      </c>
      <c r="I55" s="19"/>
    </row>
    <row r="56" spans="1:9" ht="16.5" thickBot="1" x14ac:dyDescent="0.3">
      <c r="A56" s="17">
        <v>52</v>
      </c>
      <c r="B56" s="5" t="s">
        <v>92</v>
      </c>
      <c r="C56" s="5" t="s">
        <v>93</v>
      </c>
      <c r="D56" s="6" t="s">
        <v>6</v>
      </c>
      <c r="E56" s="6">
        <v>40</v>
      </c>
      <c r="F56" s="11">
        <v>1776</v>
      </c>
      <c r="G56" s="12">
        <f t="shared" si="1"/>
        <v>71040</v>
      </c>
      <c r="H56" s="9" t="s">
        <v>132</v>
      </c>
      <c r="I56" s="19"/>
    </row>
    <row r="57" spans="1:9" ht="16.5" thickBot="1" x14ac:dyDescent="0.3">
      <c r="A57" s="17">
        <v>53</v>
      </c>
      <c r="B57" s="5" t="s">
        <v>94</v>
      </c>
      <c r="C57" s="5" t="s">
        <v>95</v>
      </c>
      <c r="D57" s="6" t="s">
        <v>6</v>
      </c>
      <c r="E57" s="6">
        <v>20</v>
      </c>
      <c r="F57" s="11">
        <v>1878</v>
      </c>
      <c r="G57" s="12">
        <f t="shared" si="1"/>
        <v>37560</v>
      </c>
      <c r="H57" s="9" t="s">
        <v>132</v>
      </c>
      <c r="I57" s="19"/>
    </row>
    <row r="58" spans="1:9" ht="16.5" thickBot="1" x14ac:dyDescent="0.3">
      <c r="A58" s="17">
        <v>55</v>
      </c>
      <c r="B58" s="5" t="s">
        <v>96</v>
      </c>
      <c r="C58" s="5" t="s">
        <v>97</v>
      </c>
      <c r="D58" s="6" t="s">
        <v>6</v>
      </c>
      <c r="E58" s="6">
        <v>20</v>
      </c>
      <c r="F58" s="11">
        <v>1780</v>
      </c>
      <c r="G58" s="12">
        <f t="shared" si="1"/>
        <v>35600</v>
      </c>
      <c r="H58" s="9" t="s">
        <v>132</v>
      </c>
      <c r="I58" s="19"/>
    </row>
    <row r="59" spans="1:9" ht="16.5" thickBot="1" x14ac:dyDescent="0.3">
      <c r="A59" s="4">
        <v>58</v>
      </c>
      <c r="B59" s="5" t="s">
        <v>99</v>
      </c>
      <c r="C59" s="5" t="s">
        <v>98</v>
      </c>
      <c r="D59" s="6" t="s">
        <v>6</v>
      </c>
      <c r="E59" s="6">
        <v>20</v>
      </c>
      <c r="F59" s="11">
        <v>1420</v>
      </c>
      <c r="G59" s="12">
        <f t="shared" si="1"/>
        <v>28400</v>
      </c>
      <c r="H59" s="9" t="s">
        <v>132</v>
      </c>
      <c r="I59" s="19"/>
    </row>
    <row r="60" spans="1:9" ht="16.5" thickBot="1" x14ac:dyDescent="0.3">
      <c r="A60" s="17">
        <v>61</v>
      </c>
      <c r="B60" s="5" t="s">
        <v>101</v>
      </c>
      <c r="C60" s="5" t="s">
        <v>102</v>
      </c>
      <c r="D60" s="6" t="s">
        <v>6</v>
      </c>
      <c r="E60" s="6">
        <v>100</v>
      </c>
      <c r="F60" s="10">
        <v>80</v>
      </c>
      <c r="G60" s="12">
        <f t="shared" ref="G60:G72" si="2">E60*F60</f>
        <v>8000</v>
      </c>
      <c r="H60" s="9" t="s">
        <v>132</v>
      </c>
      <c r="I60" s="19"/>
    </row>
    <row r="61" spans="1:9" ht="16.5" thickBot="1" x14ac:dyDescent="0.3">
      <c r="A61" s="17">
        <v>62</v>
      </c>
      <c r="B61" s="5" t="s">
        <v>103</v>
      </c>
      <c r="C61" s="5" t="s">
        <v>104</v>
      </c>
      <c r="D61" s="6" t="s">
        <v>6</v>
      </c>
      <c r="E61" s="6">
        <v>50</v>
      </c>
      <c r="F61" s="11">
        <v>340</v>
      </c>
      <c r="G61" s="12">
        <f t="shared" si="2"/>
        <v>17000</v>
      </c>
      <c r="H61" s="9" t="s">
        <v>132</v>
      </c>
      <c r="I61" s="19"/>
    </row>
    <row r="62" spans="1:9" ht="16.5" thickBot="1" x14ac:dyDescent="0.3">
      <c r="A62" s="17">
        <v>63</v>
      </c>
      <c r="B62" s="5" t="s">
        <v>105</v>
      </c>
      <c r="C62" s="5" t="s">
        <v>106</v>
      </c>
      <c r="D62" s="6" t="s">
        <v>6</v>
      </c>
      <c r="E62" s="6">
        <v>30</v>
      </c>
      <c r="F62" s="11">
        <v>860</v>
      </c>
      <c r="G62" s="12">
        <f t="shared" si="2"/>
        <v>25800</v>
      </c>
      <c r="H62" s="9" t="s">
        <v>132</v>
      </c>
      <c r="I62" s="19"/>
    </row>
    <row r="63" spans="1:9" ht="16.5" thickBot="1" x14ac:dyDescent="0.3">
      <c r="A63" s="17">
        <v>64</v>
      </c>
      <c r="B63" s="5" t="s">
        <v>107</v>
      </c>
      <c r="C63" s="5" t="s">
        <v>108</v>
      </c>
      <c r="D63" s="6" t="s">
        <v>6</v>
      </c>
      <c r="E63" s="6">
        <v>20</v>
      </c>
      <c r="F63" s="10">
        <v>1400</v>
      </c>
      <c r="G63" s="12">
        <f t="shared" si="2"/>
        <v>28000</v>
      </c>
      <c r="H63" s="9" t="s">
        <v>132</v>
      </c>
      <c r="I63" s="19"/>
    </row>
    <row r="64" spans="1:9" ht="16.5" thickBot="1" x14ac:dyDescent="0.3">
      <c r="A64" s="17">
        <v>65</v>
      </c>
      <c r="B64" s="5" t="s">
        <v>109</v>
      </c>
      <c r="C64" s="5" t="s">
        <v>110</v>
      </c>
      <c r="D64" s="6" t="s">
        <v>6</v>
      </c>
      <c r="E64" s="6">
        <v>20</v>
      </c>
      <c r="F64" s="11">
        <v>2830</v>
      </c>
      <c r="G64" s="12">
        <f t="shared" si="2"/>
        <v>56600</v>
      </c>
      <c r="H64" s="9" t="s">
        <v>132</v>
      </c>
      <c r="I64" s="19"/>
    </row>
    <row r="65" spans="1:9" ht="16.5" thickBot="1" x14ac:dyDescent="0.3">
      <c r="A65" s="17">
        <v>66</v>
      </c>
      <c r="B65" s="5" t="s">
        <v>111</v>
      </c>
      <c r="C65" s="5" t="s">
        <v>112</v>
      </c>
      <c r="D65" s="6" t="s">
        <v>6</v>
      </c>
      <c r="E65" s="6">
        <v>20</v>
      </c>
      <c r="F65" s="11">
        <v>10000</v>
      </c>
      <c r="G65" s="12">
        <f t="shared" si="2"/>
        <v>200000</v>
      </c>
      <c r="H65" s="9" t="s">
        <v>132</v>
      </c>
      <c r="I65" s="19"/>
    </row>
    <row r="66" spans="1:9" ht="16.5" thickBot="1" x14ac:dyDescent="0.3">
      <c r="A66" s="17">
        <v>67</v>
      </c>
      <c r="B66" s="5" t="s">
        <v>113</v>
      </c>
      <c r="C66" s="5" t="s">
        <v>112</v>
      </c>
      <c r="D66" s="6" t="s">
        <v>6</v>
      </c>
      <c r="E66" s="6">
        <v>20</v>
      </c>
      <c r="F66" s="11">
        <v>8500</v>
      </c>
      <c r="G66" s="12">
        <f t="shared" si="2"/>
        <v>170000</v>
      </c>
      <c r="H66" s="9" t="s">
        <v>132</v>
      </c>
      <c r="I66" s="19"/>
    </row>
    <row r="67" spans="1:9" ht="16.5" thickBot="1" x14ac:dyDescent="0.3">
      <c r="A67" s="17">
        <v>68</v>
      </c>
      <c r="B67" s="5" t="s">
        <v>114</v>
      </c>
      <c r="C67" s="8" t="s">
        <v>100</v>
      </c>
      <c r="D67" s="6" t="s">
        <v>6</v>
      </c>
      <c r="E67" s="6">
        <v>2</v>
      </c>
      <c r="F67" s="10">
        <v>2250</v>
      </c>
      <c r="G67" s="12">
        <f t="shared" si="2"/>
        <v>4500</v>
      </c>
      <c r="H67" s="9" t="s">
        <v>132</v>
      </c>
      <c r="I67" s="19"/>
    </row>
    <row r="68" spans="1:9" ht="16.5" thickBot="1" x14ac:dyDescent="0.3">
      <c r="A68" s="17">
        <v>69</v>
      </c>
      <c r="B68" s="5" t="s">
        <v>115</v>
      </c>
      <c r="C68" s="5" t="s">
        <v>116</v>
      </c>
      <c r="D68" s="6" t="s">
        <v>68</v>
      </c>
      <c r="E68" s="6">
        <v>2000</v>
      </c>
      <c r="F68" s="11">
        <v>28</v>
      </c>
      <c r="G68" s="12">
        <f t="shared" si="2"/>
        <v>56000</v>
      </c>
      <c r="H68" s="9" t="s">
        <v>132</v>
      </c>
      <c r="I68" s="19"/>
    </row>
    <row r="69" spans="1:9" ht="16.5" thickBot="1" x14ac:dyDescent="0.3">
      <c r="A69" s="17">
        <v>70</v>
      </c>
      <c r="B69" s="5" t="s">
        <v>117</v>
      </c>
      <c r="C69" s="5" t="s">
        <v>118</v>
      </c>
      <c r="D69" s="6" t="s">
        <v>68</v>
      </c>
      <c r="E69" s="6">
        <v>2000</v>
      </c>
      <c r="F69" s="11">
        <v>20</v>
      </c>
      <c r="G69" s="12">
        <f t="shared" si="2"/>
        <v>40000</v>
      </c>
      <c r="H69" s="9" t="s">
        <v>132</v>
      </c>
      <c r="I69" s="19"/>
    </row>
    <row r="70" spans="1:9" ht="16.5" thickBot="1" x14ac:dyDescent="0.3">
      <c r="A70" s="17">
        <v>71</v>
      </c>
      <c r="B70" s="5" t="s">
        <v>117</v>
      </c>
      <c r="C70" s="5" t="s">
        <v>119</v>
      </c>
      <c r="D70" s="6" t="s">
        <v>68</v>
      </c>
      <c r="E70" s="6">
        <v>5000</v>
      </c>
      <c r="F70" s="16">
        <v>21</v>
      </c>
      <c r="G70" s="12">
        <f t="shared" si="2"/>
        <v>105000</v>
      </c>
      <c r="H70" s="9" t="s">
        <v>132</v>
      </c>
      <c r="I70" s="19"/>
    </row>
    <row r="71" spans="1:9" ht="16.5" thickBot="1" x14ac:dyDescent="0.3">
      <c r="A71" s="17">
        <v>72</v>
      </c>
      <c r="B71" s="5" t="s">
        <v>117</v>
      </c>
      <c r="C71" s="5" t="s">
        <v>120</v>
      </c>
      <c r="D71" s="6" t="s">
        <v>121</v>
      </c>
      <c r="E71" s="6">
        <v>100</v>
      </c>
      <c r="F71" s="11">
        <v>45</v>
      </c>
      <c r="G71" s="12">
        <f t="shared" si="2"/>
        <v>4500</v>
      </c>
      <c r="H71" s="9" t="s">
        <v>132</v>
      </c>
      <c r="I71" s="19"/>
    </row>
    <row r="72" spans="1:9" ht="16.5" thickBot="1" x14ac:dyDescent="0.3">
      <c r="B72" s="5" t="s">
        <v>122</v>
      </c>
      <c r="C72" s="5" t="s">
        <v>123</v>
      </c>
      <c r="D72" s="6" t="s">
        <v>6</v>
      </c>
      <c r="E72" s="6">
        <v>50</v>
      </c>
      <c r="F72" s="10">
        <v>623</v>
      </c>
      <c r="G72" s="12">
        <f t="shared" si="2"/>
        <v>31150</v>
      </c>
      <c r="H72" s="9" t="s">
        <v>132</v>
      </c>
      <c r="I72" s="19"/>
    </row>
    <row r="73" spans="1:9" ht="15.75" thickBot="1" x14ac:dyDescent="0.3">
      <c r="B73" s="13" t="s">
        <v>126</v>
      </c>
      <c r="C73" s="22" t="s">
        <v>134</v>
      </c>
      <c r="D73" s="22" t="s">
        <v>134</v>
      </c>
      <c r="E73" s="22" t="s">
        <v>134</v>
      </c>
      <c r="F73" s="14"/>
      <c r="G73" s="23">
        <f>SUM(G9:G72)</f>
        <v>3582565</v>
      </c>
      <c r="H73" s="10"/>
      <c r="I73" s="20"/>
    </row>
    <row r="74" spans="1:9" ht="15.75" thickBot="1" x14ac:dyDescent="0.3"/>
    <row r="75" spans="1:9" x14ac:dyDescent="0.25">
      <c r="B75" s="38" t="s">
        <v>127</v>
      </c>
      <c r="C75" s="39"/>
      <c r="D75" s="39"/>
      <c r="E75" s="40"/>
    </row>
    <row r="76" spans="1:9" x14ac:dyDescent="0.25">
      <c r="B76" s="41"/>
      <c r="C76" s="42"/>
      <c r="D76" s="42"/>
      <c r="E76" s="43"/>
    </row>
    <row r="77" spans="1:9" x14ac:dyDescent="0.25">
      <c r="B77" s="41"/>
      <c r="C77" s="42"/>
      <c r="D77" s="42"/>
      <c r="E77" s="43"/>
    </row>
    <row r="78" spans="1:9" ht="15.75" thickBot="1" x14ac:dyDescent="0.3">
      <c r="B78" s="44"/>
      <c r="C78" s="45"/>
      <c r="D78" s="45"/>
      <c r="E78" s="46"/>
    </row>
  </sheetData>
  <mergeCells count="12">
    <mergeCell ref="B75:E78"/>
    <mergeCell ref="F6:F8"/>
    <mergeCell ref="E6:E8"/>
    <mergeCell ref="B3:G3"/>
    <mergeCell ref="B6:B8"/>
    <mergeCell ref="C6:C8"/>
    <mergeCell ref="D6:D8"/>
    <mergeCell ref="H6:I8"/>
    <mergeCell ref="H9:I9"/>
    <mergeCell ref="H10:I10"/>
    <mergeCell ref="H11:I11"/>
    <mergeCell ref="G6:G8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2025-01-21T13:16:09Z</cp:lastPrinted>
  <dcterms:created xsi:type="dcterms:W3CDTF">2015-06-05T18:19:34Z</dcterms:created>
  <dcterms:modified xsi:type="dcterms:W3CDTF">2025-02-20T05:35:31Z</dcterms:modified>
</cp:coreProperties>
</file>